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ходы\БЮДЖЕТ на 2016-2018 гг\РАЙОННЫЙ БЮДЖЕТ\Пояснительная\"/>
    </mc:Choice>
  </mc:AlternateContent>
  <bookViews>
    <workbookView xWindow="0" yWindow="120" windowWidth="17970" windowHeight="114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Лист1!$A$1:$D$34</definedName>
  </definedNames>
  <calcPr calcId="152511"/>
</workbook>
</file>

<file path=xl/calcChain.xml><?xml version="1.0" encoding="utf-8"?>
<calcChain xmlns="http://schemas.openxmlformats.org/spreadsheetml/2006/main">
  <c r="C13" i="1" l="1"/>
  <c r="C28" i="1" l="1"/>
  <c r="C23" i="1"/>
  <c r="C18" i="1"/>
  <c r="C10" i="1"/>
  <c r="C9" i="1" s="1"/>
  <c r="C8" i="1" l="1"/>
  <c r="D14" i="1" s="1"/>
  <c r="D21" i="1" l="1"/>
  <c r="D30" i="1"/>
  <c r="D24" i="1"/>
  <c r="D31" i="1"/>
  <c r="D34" i="1"/>
  <c r="D11" i="1"/>
  <c r="D10" i="1" s="1"/>
  <c r="D19" i="1"/>
  <c r="D29" i="1"/>
  <c r="D15" i="1"/>
  <c r="D13" i="1" s="1"/>
  <c r="D20" i="1"/>
  <c r="D25" i="1"/>
  <c r="D17" i="1"/>
  <c r="D33" i="1"/>
  <c r="D16" i="1"/>
  <c r="D12" i="1"/>
  <c r="D26" i="1"/>
  <c r="D32" i="1"/>
  <c r="D27" i="1"/>
  <c r="D22" i="1"/>
  <c r="D23" i="1"/>
  <c r="D18" i="1" l="1"/>
  <c r="D9" i="1" s="1"/>
  <c r="D8" i="1" s="1"/>
  <c r="D28" i="1"/>
</calcChain>
</file>

<file path=xl/sharedStrings.xml><?xml version="1.0" encoding="utf-8"?>
<sst xmlns="http://schemas.openxmlformats.org/spreadsheetml/2006/main" count="60" uniqueCount="59">
  <si>
    <t>НАИМЕНОВАНИЕ ДОХОДОВ</t>
  </si>
  <si>
    <t>Сумма</t>
  </si>
  <si>
    <t>Налог на доходы физических лиц</t>
  </si>
  <si>
    <t>НАЛОГИ НА СОВОКУПНЫЙ ДОХОД</t>
  </si>
  <si>
    <t>ГОСУДАРСТВЕННАЯ ПОШЛИНА,СБОРЫ</t>
  </si>
  <si>
    <t>ПЛАТЕЖИ ПРИ ПОЛЬЗОВАНИИ ПРИРОДНЫМИ РЕСУРСАМИ</t>
  </si>
  <si>
    <t>ШТРАФЫ,САНКЦИИ,ВОЗМЕЩЕНИЕ УЩЕРБА</t>
  </si>
  <si>
    <t>Дотации от других бюджетов бюджетной системы Российской Федерации</t>
  </si>
  <si>
    <t>Субвенции от других бюджетов бюджетной системы Российской Федерации</t>
  </si>
  <si>
    <t>Субсидии от других бюджетов бюджетной системы Российской Федерации</t>
  </si>
  <si>
    <t>1.1.</t>
  </si>
  <si>
    <t>1.1.1</t>
  </si>
  <si>
    <t>1.2.</t>
  </si>
  <si>
    <t>1.3.</t>
  </si>
  <si>
    <t>1.4.</t>
  </si>
  <si>
    <t>1.6.</t>
  </si>
  <si>
    <t>1.7.</t>
  </si>
  <si>
    <t>1.8.</t>
  </si>
  <si>
    <t>2</t>
  </si>
  <si>
    <t>2.1.</t>
  </si>
  <si>
    <t>2.2.</t>
  </si>
  <si>
    <t xml:space="preserve">      СТРУКТУРА ДОХОДОВ РАЙОННОГО БЮДЖЕТА    </t>
  </si>
  <si>
    <t>ДОХОДЫ,   всего</t>
  </si>
  <si>
    <t>Единный налог на вменённый доход</t>
  </si>
  <si>
    <t>НАЛОГ НА ДОБЫЧУ ПОЛЕЗНЫХ ИСКОПАЕМЫХ</t>
  </si>
  <si>
    <t>НАЛОГОВЫЕ И НЕНАЛОГОВЫЕ ДОХОДЫ</t>
  </si>
  <si>
    <t>1.5.</t>
  </si>
  <si>
    <t>Доходы от реализации имущества</t>
  </si>
  <si>
    <t>Доходы от реализации земельных участков</t>
  </si>
  <si>
    <t>Доходы от сдачи в аренду земли</t>
  </si>
  <si>
    <t>ДОХОДЫ ОТ ПРОДАЖИ МАТЕРИАЛЬНЫХ И НЕМАТЕРИАЛЬНЫХ АКТИВОВ</t>
  </si>
  <si>
    <t>2.3.</t>
  </si>
  <si>
    <t>2.4.</t>
  </si>
  <si>
    <t>Иные межбюджетные трансферты</t>
  </si>
  <si>
    <t>Межбюджетные трансферты,передаваемые в бюджет района из бюджетов поселений</t>
  </si>
  <si>
    <t>1.3.1</t>
  </si>
  <si>
    <t>ДОХОДЫ ОТ ИСПОЛЬЗОВАНИЯ ИМУЩЕСТВА, НАХОДЯЩЕГОСЯ В ГОСУДАРСТВЕННОЙ И МУНИЦИПАЛЬНОЙ СОБСТВЕННОСТИ</t>
  </si>
  <si>
    <t>НАЛОГИ НА ПРИБЫЛЬ, ДОХОДЫ</t>
  </si>
  <si>
    <t>Уд. вес,%</t>
  </si>
  <si>
    <t xml:space="preserve"> </t>
  </si>
  <si>
    <t>Доходы от приносящей доход деятельности казённых уч-й</t>
  </si>
  <si>
    <t>БЕЗВОЗМЕЗДНЫЕ ПОСТУПЛЕНИЯ ОТ ДРУГИХ БЮДЖЕТОВ БЮДЖЕТНОЙ СИСТЕМЫ РФ</t>
  </si>
  <si>
    <t>3</t>
  </si>
  <si>
    <t>ПРОЧИЕ БЕЗВОЗМЕЗДНЫЕ ПОСТУПЛЕНИЯ</t>
  </si>
  <si>
    <t>1.10.</t>
  </si>
  <si>
    <t>1.9.</t>
  </si>
  <si>
    <t>Доходы от сдачи в аренду имущества, находящегося в оперативном управлении</t>
  </si>
  <si>
    <t xml:space="preserve">Доходы от аренды имущества казны </t>
  </si>
  <si>
    <t>Проект бюджета на 2016 год</t>
  </si>
  <si>
    <t>Налог,взимаемый в связи с применением панентной системы налогообложения</t>
  </si>
  <si>
    <t>АКЦИЗЫ НА НЕФТЕПРОДУКТЫ</t>
  </si>
  <si>
    <t>1.3.2</t>
  </si>
  <si>
    <t>1.6.1.</t>
  </si>
  <si>
    <t>1.6.2.</t>
  </si>
  <si>
    <t>1.6.3.</t>
  </si>
  <si>
    <t>1.8.1.</t>
  </si>
  <si>
    <t>1.8.2.</t>
  </si>
  <si>
    <t>Катав-Ивановского  муниципального  района  на  2016  год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</si>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</sst>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3"/>
      <name val="Arial Cyr"/>
      <charset val="204"/>
    </font>
    <font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1" xfId="0" applyFont="1" applyBorder="1" applyAlignment="1"/>
    <xf numFmtId="164" fontId="2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/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49" fontId="4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vertical="center"/>
    </xf>
    <xf numFmtId="16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/>
    <xf numFmtId="0" fontId="4" fillId="0" borderId="1" xfId="0" applyFont="1" applyBorder="1" applyAlignment="1"/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zoomScaleNormal="100" workbookViewId="0">
      <selection activeCell="C1" sqref="C1:D1"/>
    </sheetView>
  </sheetViews>
  <sheetFormatPr defaultRowHeight="18" x14ac:dyDescent="0.25"/>
  <cols>
    <col min="1" max="1" width="8.42578125" style="3" customWidth="1"/>
    <col min="2" max="2" width="93.28515625" style="3" customWidth="1"/>
    <col min="3" max="3" width="15.42578125" style="3" customWidth="1"/>
    <col min="4" max="4" width="12.7109375" style="3" customWidth="1"/>
    <col min="5" max="16384" width="9.140625" style="3"/>
  </cols>
  <sheetData>
    <row r="1" spans="1:4" ht="25.5" customHeight="1" x14ac:dyDescent="0.25">
      <c r="C1" s="24" t="s">
        <v>58</v>
      </c>
      <c r="D1" s="24"/>
    </row>
    <row r="2" spans="1:4" ht="7.5" customHeight="1" x14ac:dyDescent="0.25">
      <c r="D2" s="2"/>
    </row>
    <row r="3" spans="1:4" ht="22.5" customHeight="1" x14ac:dyDescent="0.25">
      <c r="A3" s="27" t="s">
        <v>21</v>
      </c>
      <c r="B3" s="27"/>
      <c r="C3" s="27"/>
      <c r="D3" s="27"/>
    </row>
    <row r="4" spans="1:4" ht="18.75" customHeight="1" x14ac:dyDescent="0.25">
      <c r="A4" s="28" t="s">
        <v>57</v>
      </c>
      <c r="B4" s="28"/>
      <c r="C4" s="28"/>
      <c r="D4" s="28"/>
    </row>
    <row r="5" spans="1:4" ht="11.25" customHeight="1" x14ac:dyDescent="0.25"/>
    <row r="6" spans="1:4" ht="37.5" customHeight="1" x14ac:dyDescent="0.25">
      <c r="A6" s="29"/>
      <c r="B6" s="31" t="s">
        <v>0</v>
      </c>
      <c r="C6" s="25" t="s">
        <v>48</v>
      </c>
      <c r="D6" s="26"/>
    </row>
    <row r="7" spans="1:4" ht="35.25" customHeight="1" x14ac:dyDescent="0.25">
      <c r="A7" s="30"/>
      <c r="B7" s="32"/>
      <c r="C7" s="17" t="s">
        <v>1</v>
      </c>
      <c r="D7" s="17" t="s">
        <v>38</v>
      </c>
    </row>
    <row r="8" spans="1:4" ht="27" customHeight="1" x14ac:dyDescent="0.25">
      <c r="A8" s="4"/>
      <c r="B8" s="1" t="s">
        <v>22</v>
      </c>
      <c r="C8" s="5">
        <f>SUM(C9,C28,C34)</f>
        <v>851732.4</v>
      </c>
      <c r="D8" s="5">
        <f>SUM(D9,D28,D34)</f>
        <v>100</v>
      </c>
    </row>
    <row r="9" spans="1:4" ht="27" customHeight="1" x14ac:dyDescent="0.25">
      <c r="A9" s="6">
        <v>1</v>
      </c>
      <c r="B9" s="19" t="s">
        <v>25</v>
      </c>
      <c r="C9" s="7">
        <f>SUM(C10,C13,C17,C18,C22,C27,C26,C16,C23,C12)</f>
        <v>220104.5</v>
      </c>
      <c r="D9" s="7">
        <f>SUM(D10,D13,D17,D18,D22,D27,D26,D16,D23,D12)</f>
        <v>25.841978067289681</v>
      </c>
    </row>
    <row r="10" spans="1:4" s="9" customFormat="1" ht="27" customHeight="1" x14ac:dyDescent="0.25">
      <c r="A10" s="23" t="s">
        <v>10</v>
      </c>
      <c r="B10" s="8" t="s">
        <v>37</v>
      </c>
      <c r="C10" s="5">
        <f t="shared" ref="C10:D10" si="0">SUM(C11:C11)</f>
        <v>170715.7</v>
      </c>
      <c r="D10" s="5">
        <f t="shared" si="0"/>
        <v>20.043349296093467</v>
      </c>
    </row>
    <row r="11" spans="1:4" ht="27" customHeight="1" x14ac:dyDescent="0.25">
      <c r="A11" s="10" t="s">
        <v>11</v>
      </c>
      <c r="B11" s="11" t="s">
        <v>2</v>
      </c>
      <c r="C11" s="12">
        <v>170715.7</v>
      </c>
      <c r="D11" s="12">
        <f>C11/C8*100</f>
        <v>20.043349296093467</v>
      </c>
    </row>
    <row r="12" spans="1:4" s="9" customFormat="1" ht="27" customHeight="1" x14ac:dyDescent="0.25">
      <c r="A12" s="13" t="s">
        <v>12</v>
      </c>
      <c r="B12" s="8" t="s">
        <v>50</v>
      </c>
      <c r="C12" s="5">
        <v>2434.3000000000002</v>
      </c>
      <c r="D12" s="5">
        <f>C12/C8*100</f>
        <v>0.28580572959300365</v>
      </c>
    </row>
    <row r="13" spans="1:4" s="9" customFormat="1" ht="27" customHeight="1" x14ac:dyDescent="0.25">
      <c r="A13" s="13" t="s">
        <v>13</v>
      </c>
      <c r="B13" s="8" t="s">
        <v>3</v>
      </c>
      <c r="C13" s="5">
        <f t="shared" ref="C13:D13" si="1">SUM(C14:C15)</f>
        <v>11020.9</v>
      </c>
      <c r="D13" s="5">
        <f t="shared" si="1"/>
        <v>1.2939392701275658</v>
      </c>
    </row>
    <row r="14" spans="1:4" ht="27" customHeight="1" x14ac:dyDescent="0.25">
      <c r="A14" s="10" t="s">
        <v>35</v>
      </c>
      <c r="B14" s="11" t="s">
        <v>23</v>
      </c>
      <c r="C14" s="12">
        <v>10953.4</v>
      </c>
      <c r="D14" s="12">
        <f>C14/C8*100</f>
        <v>1.2860142457889354</v>
      </c>
    </row>
    <row r="15" spans="1:4" ht="36" x14ac:dyDescent="0.25">
      <c r="A15" s="10" t="s">
        <v>51</v>
      </c>
      <c r="B15" s="11" t="s">
        <v>49</v>
      </c>
      <c r="C15" s="12">
        <v>67.5</v>
      </c>
      <c r="D15" s="12">
        <f>C15/C8*100</f>
        <v>7.9250243386303019E-3</v>
      </c>
    </row>
    <row r="16" spans="1:4" s="9" customFormat="1" ht="39" customHeight="1" x14ac:dyDescent="0.25">
      <c r="A16" s="13" t="s">
        <v>14</v>
      </c>
      <c r="B16" s="8" t="s">
        <v>24</v>
      </c>
      <c r="C16" s="5">
        <v>949.9</v>
      </c>
      <c r="D16" s="5">
        <f>C16/C8*100</f>
        <v>0.11152563880392478</v>
      </c>
    </row>
    <row r="17" spans="1:5" s="9" customFormat="1" ht="39" customHeight="1" x14ac:dyDescent="0.25">
      <c r="A17" s="13" t="s">
        <v>26</v>
      </c>
      <c r="B17" s="8" t="s">
        <v>4</v>
      </c>
      <c r="C17" s="5">
        <v>2875</v>
      </c>
      <c r="D17" s="5">
        <f>C17/C8*100</f>
        <v>0.337547332941661</v>
      </c>
    </row>
    <row r="18" spans="1:5" s="9" customFormat="1" ht="39" customHeight="1" x14ac:dyDescent="0.25">
      <c r="A18" s="13" t="s">
        <v>15</v>
      </c>
      <c r="B18" s="18" t="s">
        <v>36</v>
      </c>
      <c r="C18" s="5">
        <f t="shared" ref="C18:D18" si="2">SUM(C19:C21)</f>
        <v>6617.6</v>
      </c>
      <c r="D18" s="5">
        <f t="shared" si="2"/>
        <v>0.77695764538251688</v>
      </c>
    </row>
    <row r="19" spans="1:5" ht="24.75" customHeight="1" x14ac:dyDescent="0.25">
      <c r="A19" s="10" t="s">
        <v>52</v>
      </c>
      <c r="B19" s="11" t="s">
        <v>29</v>
      </c>
      <c r="C19" s="12">
        <v>3627.6</v>
      </c>
      <c r="D19" s="12">
        <f>C19/C8*100</f>
        <v>0.42590841912318939</v>
      </c>
    </row>
    <row r="20" spans="1:5" ht="36" x14ac:dyDescent="0.25">
      <c r="A20" s="10" t="s">
        <v>53</v>
      </c>
      <c r="B20" s="11" t="s">
        <v>46</v>
      </c>
      <c r="C20" s="12">
        <v>590</v>
      </c>
      <c r="D20" s="12">
        <f>C20/C8*100</f>
        <v>6.9270583108027819E-2</v>
      </c>
    </row>
    <row r="21" spans="1:5" ht="27" customHeight="1" x14ac:dyDescent="0.25">
      <c r="A21" s="10" t="s">
        <v>54</v>
      </c>
      <c r="B21" s="11" t="s">
        <v>47</v>
      </c>
      <c r="C21" s="12">
        <v>2400</v>
      </c>
      <c r="D21" s="12">
        <f>C21/C8*100</f>
        <v>0.28177864315129963</v>
      </c>
    </row>
    <row r="22" spans="1:5" s="9" customFormat="1" ht="24" customHeight="1" x14ac:dyDescent="0.25">
      <c r="A22" s="13" t="s">
        <v>16</v>
      </c>
      <c r="B22" s="8" t="s">
        <v>5</v>
      </c>
      <c r="C22" s="5">
        <v>256</v>
      </c>
      <c r="D22" s="5">
        <f>C22/C8*100</f>
        <v>3.0056388602805295E-2</v>
      </c>
    </row>
    <row r="23" spans="1:5" s="9" customFormat="1" ht="36" x14ac:dyDescent="0.25">
      <c r="A23" s="13" t="s">
        <v>17</v>
      </c>
      <c r="B23" s="8" t="s">
        <v>30</v>
      </c>
      <c r="C23" s="5">
        <f t="shared" ref="C23:D23" si="3">SUM(C24:C25)</f>
        <v>64</v>
      </c>
      <c r="D23" s="5">
        <f t="shared" si="3"/>
        <v>7.5140971507013238E-3</v>
      </c>
    </row>
    <row r="24" spans="1:5" ht="24.75" customHeight="1" x14ac:dyDescent="0.25">
      <c r="A24" s="10" t="s">
        <v>55</v>
      </c>
      <c r="B24" s="11" t="s">
        <v>27</v>
      </c>
      <c r="C24" s="12">
        <v>64</v>
      </c>
      <c r="D24" s="12">
        <f>C24/C8*100</f>
        <v>7.5140971507013238E-3</v>
      </c>
    </row>
    <row r="25" spans="1:5" ht="24.75" customHeight="1" x14ac:dyDescent="0.25">
      <c r="A25" s="10" t="s">
        <v>56</v>
      </c>
      <c r="B25" s="11" t="s">
        <v>28</v>
      </c>
      <c r="C25" s="12">
        <v>0</v>
      </c>
      <c r="D25" s="12">
        <f>C25/C8*100</f>
        <v>0</v>
      </c>
    </row>
    <row r="26" spans="1:5" s="9" customFormat="1" ht="24.75" customHeight="1" x14ac:dyDescent="0.25">
      <c r="A26" s="13" t="s">
        <v>45</v>
      </c>
      <c r="B26" s="8" t="s">
        <v>6</v>
      </c>
      <c r="C26" s="5">
        <v>1247</v>
      </c>
      <c r="D26" s="5">
        <f>C26/C8*100</f>
        <v>0.14640748667069611</v>
      </c>
    </row>
    <row r="27" spans="1:5" s="9" customFormat="1" ht="24.75" customHeight="1" x14ac:dyDescent="0.25">
      <c r="A27" s="13" t="s">
        <v>44</v>
      </c>
      <c r="B27" s="8" t="s">
        <v>40</v>
      </c>
      <c r="C27" s="5">
        <v>23924.1</v>
      </c>
      <c r="D27" s="5">
        <f>C27/C8*100</f>
        <v>2.8088751819233364</v>
      </c>
    </row>
    <row r="28" spans="1:5" s="9" customFormat="1" ht="36" x14ac:dyDescent="0.25">
      <c r="A28" s="14" t="s">
        <v>18</v>
      </c>
      <c r="B28" s="15" t="s">
        <v>41</v>
      </c>
      <c r="C28" s="7">
        <f t="shared" ref="C28:D28" si="4">SUM(C29:C33)</f>
        <v>630757.9</v>
      </c>
      <c r="D28" s="7">
        <f t="shared" si="4"/>
        <v>74.055877174567968</v>
      </c>
    </row>
    <row r="29" spans="1:5" ht="36" x14ac:dyDescent="0.25">
      <c r="A29" s="10" t="s">
        <v>19</v>
      </c>
      <c r="B29" s="11" t="s">
        <v>7</v>
      </c>
      <c r="C29" s="12">
        <v>32310</v>
      </c>
      <c r="D29" s="12">
        <f>C29/C8*100</f>
        <v>3.7934449834243713</v>
      </c>
      <c r="E29" s="3" t="s">
        <v>39</v>
      </c>
    </row>
    <row r="30" spans="1:5" ht="36" x14ac:dyDescent="0.25">
      <c r="A30" s="10" t="s">
        <v>20</v>
      </c>
      <c r="B30" s="11" t="s">
        <v>9</v>
      </c>
      <c r="C30" s="12">
        <v>93985.4</v>
      </c>
      <c r="D30" s="12">
        <f>C30/C8*100</f>
        <v>11.034616036680065</v>
      </c>
    </row>
    <row r="31" spans="1:5" ht="36" x14ac:dyDescent="0.25">
      <c r="A31" s="10" t="s">
        <v>31</v>
      </c>
      <c r="B31" s="11" t="s">
        <v>8</v>
      </c>
      <c r="C31" s="12">
        <v>497256.9</v>
      </c>
      <c r="D31" s="12">
        <f>C31/C8*100</f>
        <v>58.381822741508948</v>
      </c>
    </row>
    <row r="32" spans="1:5" ht="22.5" customHeight="1" x14ac:dyDescent="0.25">
      <c r="A32" s="10" t="s">
        <v>32</v>
      </c>
      <c r="B32" s="11" t="s">
        <v>33</v>
      </c>
      <c r="C32" s="12">
        <v>10.6</v>
      </c>
      <c r="D32" s="12">
        <f>C32/C8*100</f>
        <v>1.2445223405849065E-3</v>
      </c>
    </row>
    <row r="33" spans="1:4" ht="36" x14ac:dyDescent="0.25">
      <c r="A33" s="10" t="s">
        <v>32</v>
      </c>
      <c r="B33" s="11" t="s">
        <v>34</v>
      </c>
      <c r="C33" s="12">
        <v>7195</v>
      </c>
      <c r="D33" s="12">
        <f>C33/C8*100</f>
        <v>0.84474889061400027</v>
      </c>
    </row>
    <row r="34" spans="1:4" s="9" customFormat="1" ht="24.75" customHeight="1" x14ac:dyDescent="0.25">
      <c r="A34" s="20" t="s">
        <v>42</v>
      </c>
      <c r="B34" s="21" t="s">
        <v>43</v>
      </c>
      <c r="C34" s="22">
        <v>870</v>
      </c>
      <c r="D34" s="22">
        <f>C34/C8*100</f>
        <v>0.10214475814234612</v>
      </c>
    </row>
    <row r="35" spans="1:4" x14ac:dyDescent="0.25">
      <c r="A35" s="16"/>
    </row>
    <row r="36" spans="1:4" x14ac:dyDescent="0.25">
      <c r="A36" s="16"/>
    </row>
    <row r="37" spans="1:4" x14ac:dyDescent="0.25">
      <c r="A37" s="16"/>
    </row>
    <row r="38" spans="1:4" x14ac:dyDescent="0.25">
      <c r="A38" s="16"/>
    </row>
  </sheetData>
  <mergeCells count="6">
    <mergeCell ref="C1:D1"/>
    <mergeCell ref="C6:D6"/>
    <mergeCell ref="A3:D3"/>
    <mergeCell ref="A4:D4"/>
    <mergeCell ref="A6:A7"/>
    <mergeCell ref="B6:B7"/>
  </mergeCells>
  <phoneticPr fontId="1" type="noConversion"/>
  <pageMargins left="0.59055118110236227" right="0.19685039370078741" top="0.59055118110236227" bottom="0" header="0.51181102362204722" footer="0.51181102362204722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-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cp:lastModifiedBy>FINRESURS1</cp:lastModifiedBy>
  <cp:lastPrinted>2015-11-13T06:25:19Z</cp:lastPrinted>
  <dcterms:created xsi:type="dcterms:W3CDTF">2006-10-27T03:45:00Z</dcterms:created>
  <dcterms:modified xsi:type="dcterms:W3CDTF">2015-11-24T06:17:12Z</dcterms:modified>
</cp:coreProperties>
</file>